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md1ecd\Documents\qPCR RNA edits\JAC-01\Cerebrum\2nd set\"/>
    </mc:Choice>
  </mc:AlternateContent>
  <xr:revisionPtr revIDLastSave="0" documentId="13_ncr:1_{4DCA18BF-1BDA-4B77-9175-021314214F7B}" xr6:coauthVersionLast="47" xr6:coauthVersionMax="47" xr10:uidLastSave="{00000000-0000-0000-0000-000000000000}"/>
  <bookViews>
    <workbookView xWindow="13200" yWindow="0" windowWidth="14955" windowHeight="15195" tabRatio="500" xr2:uid="{00000000-000D-0000-FFFF-FFFF00000000}"/>
  </bookViews>
  <sheets>
    <sheet name="SYBR" sheetId="1" r:id="rId1"/>
    <sheet name="Run Information" sheetId="2" r:id="rId2"/>
  </sheet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45" i="1" l="1"/>
  <c r="U46" i="1"/>
  <c r="U47" i="1"/>
  <c r="V47" i="1" s="1"/>
  <c r="U48" i="1"/>
  <c r="V48" i="1" s="1"/>
  <c r="U49" i="1"/>
  <c r="U44" i="1"/>
  <c r="V45" i="1"/>
  <c r="V46" i="1"/>
  <c r="V49" i="1"/>
  <c r="V44" i="1"/>
  <c r="T49" i="1"/>
  <c r="T45" i="1"/>
  <c r="T46" i="1"/>
  <c r="T47" i="1"/>
  <c r="T48" i="1"/>
  <c r="T44" i="1"/>
  <c r="T36" i="1"/>
  <c r="S41" i="1" l="1"/>
  <c r="R41" i="1"/>
  <c r="T41" i="1" s="1"/>
  <c r="S40" i="1"/>
  <c r="R40" i="1"/>
  <c r="T40" i="1" s="1"/>
  <c r="S39" i="1"/>
  <c r="R39" i="1"/>
  <c r="T39" i="1" s="1"/>
  <c r="S38" i="1"/>
  <c r="R38" i="1"/>
  <c r="T38" i="1" s="1"/>
  <c r="U38" i="1" s="1"/>
  <c r="V38" i="1" s="1"/>
  <c r="S37" i="1"/>
  <c r="R37" i="1"/>
  <c r="T37" i="1" s="1"/>
  <c r="S36" i="1"/>
  <c r="R36" i="1"/>
  <c r="U36" i="1" s="1"/>
  <c r="V36" i="1" s="1"/>
  <c r="U40" i="1" l="1"/>
  <c r="V40" i="1" s="1"/>
  <c r="U37" i="1"/>
  <c r="V37" i="1" s="1"/>
  <c r="U41" i="1"/>
  <c r="V41" i="1" s="1"/>
  <c r="U39" i="1"/>
  <c r="V39" i="1" s="1"/>
</calcChain>
</file>

<file path=xl/sharedStrings.xml><?xml version="1.0" encoding="utf-8"?>
<sst xmlns="http://schemas.openxmlformats.org/spreadsheetml/2006/main" count="204" uniqueCount="58">
  <si>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</si>
  <si>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</si>
  <si>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</si>
  <si>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</si>
  <si>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</si>
  <si>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</si>
  <si>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</si>
  <si>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</si>
  <si>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</si>
  <si>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</si>
  <si>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</si>
  <si>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</si>
  <si>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</si>
  <si>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</si>
  <si>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</si>
  <si>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</si>
  <si>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</si>
  <si>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</si>
  <si>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</si>
  <si>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</si>
  <si>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</si>
  <si>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</si>
  <si>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</si>
  <si>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</si>
  <si>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</si>
  <si>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13_05_2021 qPCR brains JAC-01 2nd set.pcrd</t>
  </si>
  <si>
    <t>Created By User</t>
  </si>
  <si>
    <t>Notes</t>
  </si>
  <si>
    <t>ID</t>
  </si>
  <si>
    <t>Run Started</t>
  </si>
  <si>
    <t>05/13/2021 23:09:31 UTC</t>
  </si>
  <si>
    <t>Run Ended</t>
  </si>
  <si>
    <t>05/14/2021 00:36:12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</si>
  <si>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</si>
  <si>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</si>
  <si>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</si>
  <si>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</si>
  <si>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</si>
  <si>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</si>
  <si>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</si>
  <si>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CT011212</t>
  </si>
  <si>
    <t>Optical Head Serial Number</t>
  </si>
  <si>
    <t>785BR19964</t>
  </si>
  <si>
    <t>CFX Maestro Version</t>
  </si>
  <si>
    <t xml:space="preserve">4.1.2433.1219. </t>
  </si>
  <si>
    <t>Average AP4B1</t>
  </si>
  <si>
    <t>Average GAPDH</t>
  </si>
  <si>
    <t>Hom untreated</t>
  </si>
  <si>
    <t>WT untreated</t>
  </si>
  <si>
    <t>Hom V5-AP4B1 ICM</t>
  </si>
  <si>
    <t>Hom V5-only ICM</t>
  </si>
  <si>
    <t>Hom V5-AP4B1 IV</t>
  </si>
  <si>
    <t>Hom V5-only IV</t>
  </si>
  <si>
    <t>delta CT</t>
  </si>
  <si>
    <t>delta delta CT</t>
  </si>
  <si>
    <t>Delta delta ct (wt)</t>
  </si>
  <si>
    <t xml:space="preserve">Relative expression per total RNA </t>
  </si>
  <si>
    <t>per ug 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</si>
</sst>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0;\-###0.00"/>
    <numFmt numFmtId="165" formatCode="###0;\-###0"/>
    <numFmt numFmtId="166" formatCode="0.0000000000000_ ;\-0.0000000000000\ "/>
    <numFmt numFmtId="167" formatCode="0.000000000000000_ ;\-0.000000000000000\ "/>
  </numFmts>
  <fonts count="18" x14ac:knownFonts="1">
    <font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b/>
      <sz val="8.25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24">
    <xf numFmtId="0" fontId="0" fillId="0" borderId="0" xfId="0">
      <alignment vertical="top"/>
      <protection locked="0"/>
    </xf>
    <xf numFmtId="0" fontId="1" fillId="0" borderId="0" xfId="0" applyFont="1" applyAlignment="1">
      <alignment horizontal="center" vertical="center"/>
      <protection locked="0"/>
    </xf>
    <xf numFmtId="0" fontId="2" fillId="2" borderId="0" xfId="0" applyFont="1" applyFill="1" applyAlignment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 wrapText="1"/>
      <protection locked="0"/>
    </xf>
    <xf numFmtId="0" fontId="4" fillId="0" borderId="2" xfId="0" applyFont="1" applyBorder="1">
      <alignment vertical="top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0" fontId="7" fillId="0" borderId="3" xfId="0" applyFont="1" applyBorder="1">
      <alignment vertical="top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0" fontId="9" fillId="4" borderId="0" xfId="0" applyFont="1" applyFill="1" applyAlignment="1">
      <alignment horizontal="center" vertical="center"/>
      <protection locked="0"/>
    </xf>
    <xf numFmtId="49" fontId="10" fillId="0" borderId="2" xfId="0" applyNumberFormat="1" applyFont="1" applyBorder="1" applyAlignment="1" applyProtection="1">
      <alignment horizontal="center" vertical="center"/>
    </xf>
    <xf numFmtId="164" fontId="11" fillId="0" borderId="3" xfId="0" applyNumberFormat="1" applyFont="1" applyBorder="1" applyAlignment="1" applyProtection="1">
      <alignment horizontal="center" vertical="center"/>
    </xf>
    <xf numFmtId="164" fontId="12" fillId="0" borderId="1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/>
    </xf>
    <xf numFmtId="49" fontId="14" fillId="0" borderId="0" xfId="0" applyNumberFormat="1" applyFont="1">
      <alignment vertical="top"/>
      <protection locked="0"/>
    </xf>
    <xf numFmtId="0" fontId="15" fillId="0" borderId="0" xfId="0" applyFont="1">
      <alignment vertical="top"/>
      <protection locked="0"/>
    </xf>
    <xf numFmtId="165" fontId="16" fillId="0" borderId="0" xfId="0" applyNumberFormat="1" applyFont="1" applyAlignment="1">
      <alignment horizontal="left" vertical="top"/>
      <protection locked="0"/>
    </xf>
    <xf numFmtId="164" fontId="1" fillId="0" borderId="0" xfId="0" applyNumberFormat="1" applyFont="1" applyAlignment="1">
      <alignment horizontal="center" vertical="center"/>
      <protection locked="0"/>
    </xf>
    <xf numFmtId="0" fontId="17" fillId="0" borderId="0" xfId="0" applyFont="1" applyAlignment="1">
      <alignment horizontal="center" vertical="center"/>
      <protection locked="0"/>
    </xf>
    <xf numFmtId="166" fontId="1" fillId="0" borderId="0" xfId="0" applyNumberFormat="1" applyFont="1" applyAlignment="1">
      <alignment horizontal="center" vertical="center"/>
      <protection locked="0"/>
    </xf>
    <xf numFmtId="167" fontId="1" fillId="0" borderId="0" xfId="0" applyNumberFormat="1" applyFont="1" applyAlignment="1">
      <alignment horizontal="center" vertical="center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0"/>
  <sheetViews>
    <sheetView tabSelected="1" workbookViewId="0">
      <pane xSplit="2" ySplit="1" topLeftCell="O18" activePane="bottomRight" state="frozen"/>
      <selection activeCell="C2" sqref="C2"/>
      <selection pane="topRight" activeCell="C2" sqref="C2"/>
      <selection pane="bottomLeft" activeCell="C2" sqref="C2"/>
      <selection pane="bottomRight" activeCell="V49" sqref="V49"/>
    </sheetView>
  </sheetViews>
  <sheetFormatPr defaultColWidth="10" defaultRowHeight="15" customHeight="1" x14ac:dyDescent="0.15"/>
  <cols>
    <col min="1" max="1" width="3.83203125" style="6" customWidth="1"/>
    <col min="2" max="2" width="8.6640625" style="6" customWidth="1"/>
    <col min="3" max="6" width="6.5" style="13" bestFit="1" customWidth="1"/>
    <col min="7" max="14" width="7.33203125" style="13" customWidth="1"/>
    <col min="15" max="15" width="10" style="1" customWidth="1"/>
    <col min="16" max="16" width="10" style="1"/>
    <col min="17" max="17" width="20.1640625" style="1" bestFit="1" customWidth="1"/>
    <col min="18" max="18" width="16.1640625" style="1" bestFit="1" customWidth="1"/>
    <col min="19" max="19" width="21" style="1" customWidth="1"/>
    <col min="20" max="20" width="24.6640625" style="1" customWidth="1"/>
    <col min="21" max="21" width="35.33203125" style="1" customWidth="1"/>
    <col min="22" max="22" width="14.1640625" style="1" bestFit="1" customWidth="1"/>
    <col min="23" max="16384" width="10" style="1"/>
  </cols>
  <sheetData>
    <row r="1" spans="1:14" s="2" customFormat="1" ht="15" customHeight="1" x14ac:dyDescent="0.15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1" ht="15" customHeight="1" x14ac:dyDescent="0.15">
      <c r="A2" s="21" t="s">
        <v>12</v>
      </c>
      <c r="B2" s="5" t="s">
        <v>13</v>
      </c>
      <c r="C2" s="10" t="s">
        <v>14</v>
      </c>
      <c r="D2" s="10" t="s">
        <v>14</v>
      </c>
      <c r="E2" s="10" t="s">
        <v>14</v>
      </c>
      <c r="F2" s="10" t="s">
        <v>14</v>
      </c>
      <c r="G2" s="10" t="s">
        <v>14</v>
      </c>
      <c r="H2" s="10" t="s">
        <v>14</v>
      </c>
      <c r="I2" s="10" t="s">
        <v>14</v>
      </c>
      <c r="J2" s="10" t="s">
        <v>14</v>
      </c>
      <c r="K2" s="10" t="s">
        <v>14</v>
      </c>
      <c r="L2" s="10" t="s">
        <v>14</v>
      </c>
      <c r="M2" s="10" t="s">
        <v>14</v>
      </c>
      <c r="N2" s="10" t="s">
        <v>14</v>
      </c>
    </row>
    <row r="3" spans="1:14" ht="15" customHeight="1" x14ac:dyDescent="0.15">
      <c r="A3" s="22" t="s">
        <v>12</v>
      </c>
      <c r="B3" s="6" t="s">
        <v>15</v>
      </c>
    </row>
    <row r="4" spans="1:14" s="7" customFormat="1" ht="15" customHeight="1" x14ac:dyDescent="0.15">
      <c r="A4" s="23" t="s">
        <v>12</v>
      </c>
      <c r="B4" s="8" t="s">
        <v>16</v>
      </c>
      <c r="C4" s="11">
        <v>32.396366296720103</v>
      </c>
      <c r="D4" s="11">
        <v>32.296976468555599</v>
      </c>
      <c r="E4" s="11">
        <v>32.326005458557702</v>
      </c>
      <c r="F4" s="11">
        <v>33.096952303497403</v>
      </c>
      <c r="G4" s="11">
        <v>23.8811670907922</v>
      </c>
      <c r="H4" s="11">
        <v>23.2024034589619</v>
      </c>
      <c r="I4" s="11"/>
      <c r="J4" s="11"/>
      <c r="K4" s="11"/>
      <c r="L4" s="11"/>
      <c r="M4" s="11"/>
      <c r="N4" s="11"/>
    </row>
    <row r="5" spans="1:14" ht="15" hidden="1" customHeight="1" x14ac:dyDescent="0.15">
      <c r="A5" s="22" t="s">
        <v>12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s="4" customFormat="1" ht="15" customHeight="1" x14ac:dyDescent="0.15">
      <c r="A6" s="21" t="s">
        <v>17</v>
      </c>
      <c r="B6" s="5" t="s">
        <v>13</v>
      </c>
      <c r="C6" s="10" t="s">
        <v>14</v>
      </c>
      <c r="D6" s="10" t="s">
        <v>14</v>
      </c>
      <c r="E6" s="10" t="s">
        <v>14</v>
      </c>
      <c r="F6" s="10" t="s">
        <v>14</v>
      </c>
      <c r="G6" s="10" t="s">
        <v>14</v>
      </c>
      <c r="H6" s="10" t="s">
        <v>14</v>
      </c>
      <c r="I6" s="10" t="s">
        <v>14</v>
      </c>
      <c r="J6" s="10" t="s">
        <v>14</v>
      </c>
      <c r="K6" s="10" t="s">
        <v>14</v>
      </c>
      <c r="L6" s="10" t="s">
        <v>14</v>
      </c>
      <c r="M6" s="10" t="s">
        <v>14</v>
      </c>
      <c r="N6" s="10" t="s">
        <v>14</v>
      </c>
    </row>
    <row r="7" spans="1:14" ht="15" customHeight="1" x14ac:dyDescent="0.15">
      <c r="A7" s="22" t="s">
        <v>17</v>
      </c>
      <c r="B7" s="6" t="s">
        <v>15</v>
      </c>
    </row>
    <row r="8" spans="1:14" s="7" customFormat="1" ht="15" customHeight="1" x14ac:dyDescent="0.15">
      <c r="A8" s="23" t="s">
        <v>17</v>
      </c>
      <c r="B8" s="8" t="s">
        <v>16</v>
      </c>
      <c r="C8" s="11">
        <v>33.090026358402298</v>
      </c>
      <c r="D8" s="11">
        <v>32.190478549869503</v>
      </c>
      <c r="E8" s="11">
        <v>33.032246400290397</v>
      </c>
      <c r="F8" s="11">
        <v>32.211141740040603</v>
      </c>
      <c r="G8" s="11">
        <v>23.359842408200201</v>
      </c>
      <c r="H8" s="11">
        <v>22.9018847477519</v>
      </c>
      <c r="I8" s="11"/>
      <c r="J8" s="11"/>
      <c r="K8" s="11"/>
      <c r="L8" s="11"/>
      <c r="M8" s="11"/>
      <c r="N8" s="11"/>
    </row>
    <row r="9" spans="1:14" ht="15" hidden="1" customHeight="1" x14ac:dyDescent="0.15">
      <c r="A9" s="22" t="s">
        <v>17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s="4" customFormat="1" ht="15" customHeight="1" x14ac:dyDescent="0.15">
      <c r="A10" s="21" t="s">
        <v>18</v>
      </c>
      <c r="B10" s="5" t="s">
        <v>13</v>
      </c>
      <c r="C10" s="10" t="s">
        <v>14</v>
      </c>
      <c r="D10" s="10" t="s">
        <v>14</v>
      </c>
      <c r="E10" s="10" t="s">
        <v>14</v>
      </c>
      <c r="F10" s="10" t="s">
        <v>14</v>
      </c>
      <c r="G10" s="10" t="s">
        <v>14</v>
      </c>
      <c r="H10" s="10" t="s">
        <v>14</v>
      </c>
      <c r="I10" s="10" t="s">
        <v>14</v>
      </c>
      <c r="J10" s="10" t="s">
        <v>14</v>
      </c>
      <c r="K10" s="10" t="s">
        <v>14</v>
      </c>
      <c r="L10" s="10" t="s">
        <v>14</v>
      </c>
      <c r="M10" s="10" t="s">
        <v>14</v>
      </c>
      <c r="N10" s="10" t="s">
        <v>14</v>
      </c>
    </row>
    <row r="11" spans="1:14" ht="15" customHeight="1" x14ac:dyDescent="0.15">
      <c r="A11" s="22" t="s">
        <v>18</v>
      </c>
      <c r="B11" s="6" t="s">
        <v>15</v>
      </c>
    </row>
    <row r="12" spans="1:14" s="7" customFormat="1" ht="15" customHeight="1" x14ac:dyDescent="0.15">
      <c r="A12" s="23" t="s">
        <v>18</v>
      </c>
      <c r="B12" s="8" t="s">
        <v>16</v>
      </c>
      <c r="C12" s="11">
        <v>33.0331010919069</v>
      </c>
      <c r="D12" s="11">
        <v>32.108150488111598</v>
      </c>
      <c r="E12" s="11">
        <v>32.375301078089102</v>
      </c>
      <c r="F12" s="11">
        <v>32.342543198029396</v>
      </c>
      <c r="G12" s="11">
        <v>23.5263178311559</v>
      </c>
      <c r="H12" s="11">
        <v>23.532934942464902</v>
      </c>
      <c r="I12" s="11"/>
      <c r="J12" s="11"/>
      <c r="K12" s="11"/>
      <c r="L12" s="11"/>
      <c r="M12" s="11"/>
      <c r="N12" s="11"/>
    </row>
    <row r="13" spans="1:14" ht="15" hidden="1" customHeight="1" x14ac:dyDescent="0.15">
      <c r="A13" s="22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s="4" customFormat="1" ht="15" customHeight="1" x14ac:dyDescent="0.15">
      <c r="A14" s="21" t="s">
        <v>19</v>
      </c>
      <c r="B14" s="5" t="s">
        <v>13</v>
      </c>
      <c r="C14" s="10" t="s">
        <v>14</v>
      </c>
      <c r="D14" s="10" t="s">
        <v>14</v>
      </c>
      <c r="E14" s="10" t="s">
        <v>14</v>
      </c>
      <c r="F14" s="10" t="s">
        <v>14</v>
      </c>
      <c r="G14" s="10" t="s">
        <v>14</v>
      </c>
      <c r="H14" s="10" t="s">
        <v>14</v>
      </c>
      <c r="I14" s="10" t="s">
        <v>14</v>
      </c>
      <c r="J14" s="10" t="s">
        <v>14</v>
      </c>
      <c r="K14" s="10" t="s">
        <v>14</v>
      </c>
      <c r="L14" s="10" t="s">
        <v>14</v>
      </c>
      <c r="M14" s="10" t="s">
        <v>14</v>
      </c>
      <c r="N14" s="10" t="s">
        <v>14</v>
      </c>
    </row>
    <row r="15" spans="1:14" ht="15" customHeight="1" x14ac:dyDescent="0.15">
      <c r="A15" s="22" t="s">
        <v>19</v>
      </c>
      <c r="B15" s="6" t="s">
        <v>15</v>
      </c>
    </row>
    <row r="16" spans="1:14" s="7" customFormat="1" ht="15" customHeight="1" x14ac:dyDescent="0.15">
      <c r="A16" s="23" t="s">
        <v>19</v>
      </c>
      <c r="B16" s="8" t="s">
        <v>16</v>
      </c>
      <c r="C16" s="11">
        <v>30.5162929576152</v>
      </c>
      <c r="D16" s="11">
        <v>29.974447272003498</v>
      </c>
      <c r="E16" s="11">
        <v>32.714490846097299</v>
      </c>
      <c r="F16" s="11">
        <v>33.050625914373597</v>
      </c>
      <c r="G16" s="11">
        <v>23.0291508852807</v>
      </c>
      <c r="H16" s="11">
        <v>22.793778087965499</v>
      </c>
      <c r="I16" s="11"/>
      <c r="J16" s="11"/>
      <c r="K16" s="11"/>
      <c r="L16" s="11"/>
      <c r="M16" s="11"/>
      <c r="N16" s="11"/>
    </row>
    <row r="17" spans="1:14" ht="15" hidden="1" customHeight="1" x14ac:dyDescent="0.15">
      <c r="A17" s="22" t="s">
        <v>19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4" s="4" customFormat="1" ht="15" customHeight="1" x14ac:dyDescent="0.15">
      <c r="A18" s="21" t="s">
        <v>20</v>
      </c>
      <c r="B18" s="5" t="s">
        <v>13</v>
      </c>
      <c r="C18" s="10" t="s">
        <v>14</v>
      </c>
      <c r="D18" s="10" t="s">
        <v>14</v>
      </c>
      <c r="E18" s="10" t="s">
        <v>14</v>
      </c>
      <c r="F18" s="10" t="s">
        <v>14</v>
      </c>
      <c r="G18" s="10" t="s">
        <v>14</v>
      </c>
      <c r="H18" s="10" t="s">
        <v>14</v>
      </c>
      <c r="I18" s="10" t="s">
        <v>14</v>
      </c>
      <c r="J18" s="10" t="s">
        <v>14</v>
      </c>
      <c r="K18" s="10" t="s">
        <v>14</v>
      </c>
      <c r="L18" s="10" t="s">
        <v>14</v>
      </c>
      <c r="M18" s="10" t="s">
        <v>14</v>
      </c>
      <c r="N18" s="10" t="s">
        <v>14</v>
      </c>
    </row>
    <row r="19" spans="1:14" ht="15" customHeight="1" x14ac:dyDescent="0.15">
      <c r="A19" s="22" t="s">
        <v>20</v>
      </c>
      <c r="B19" s="6" t="s">
        <v>15</v>
      </c>
    </row>
    <row r="20" spans="1:14" s="7" customFormat="1" ht="15" customHeight="1" x14ac:dyDescent="0.15">
      <c r="A20" s="23" t="s">
        <v>20</v>
      </c>
      <c r="B20" s="8" t="s">
        <v>16</v>
      </c>
      <c r="C20" s="11">
        <v>27.680524301395401</v>
      </c>
      <c r="D20" s="11">
        <v>28.152947094127502</v>
      </c>
      <c r="E20" s="11">
        <v>32.107827792433497</v>
      </c>
      <c r="F20" s="11">
        <v>32.756399055099898</v>
      </c>
      <c r="G20" s="11">
        <v>23.4756476989951</v>
      </c>
      <c r="H20" s="11">
        <v>22.6319236960422</v>
      </c>
      <c r="I20" s="11"/>
      <c r="J20" s="11"/>
      <c r="K20" s="11"/>
      <c r="L20" s="11"/>
      <c r="M20" s="11"/>
      <c r="N20" s="11"/>
    </row>
    <row r="21" spans="1:14" ht="15" hidden="1" customHeight="1" x14ac:dyDescent="0.15">
      <c r="A21" s="22" t="s">
        <v>20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1:14" s="4" customFormat="1" ht="15" customHeight="1" x14ac:dyDescent="0.15">
      <c r="A22" s="21" t="s">
        <v>21</v>
      </c>
      <c r="B22" s="5" t="s">
        <v>13</v>
      </c>
      <c r="C22" s="10" t="s">
        <v>14</v>
      </c>
      <c r="D22" s="10" t="s">
        <v>14</v>
      </c>
      <c r="E22" s="10" t="s">
        <v>14</v>
      </c>
      <c r="F22" s="10" t="s">
        <v>14</v>
      </c>
      <c r="G22" s="10" t="s">
        <v>14</v>
      </c>
      <c r="H22" s="10" t="s">
        <v>14</v>
      </c>
      <c r="I22" s="10" t="s">
        <v>14</v>
      </c>
      <c r="J22" s="10" t="s">
        <v>14</v>
      </c>
      <c r="K22" s="10" t="s">
        <v>14</v>
      </c>
      <c r="L22" s="10" t="s">
        <v>14</v>
      </c>
      <c r="M22" s="10" t="s">
        <v>14</v>
      </c>
      <c r="N22" s="10" t="s">
        <v>14</v>
      </c>
    </row>
    <row r="23" spans="1:14" ht="15" customHeight="1" x14ac:dyDescent="0.15">
      <c r="A23" s="22" t="s">
        <v>21</v>
      </c>
      <c r="B23" s="6" t="s">
        <v>15</v>
      </c>
    </row>
    <row r="24" spans="1:14" s="7" customFormat="1" ht="15" customHeight="1" x14ac:dyDescent="0.15">
      <c r="A24" s="23" t="s">
        <v>21</v>
      </c>
      <c r="B24" s="8" t="s">
        <v>16</v>
      </c>
      <c r="C24" s="11">
        <v>21.393978030070901</v>
      </c>
      <c r="D24" s="11">
        <v>21.0554004188729</v>
      </c>
      <c r="E24" s="11">
        <v>32.058112729486098</v>
      </c>
      <c r="F24" s="11">
        <v>32.086014172859699</v>
      </c>
      <c r="G24" s="11">
        <v>23.633593945339999</v>
      </c>
      <c r="H24" s="11">
        <v>23.082510658023601</v>
      </c>
      <c r="I24" s="11"/>
      <c r="J24" s="11"/>
      <c r="K24" s="11"/>
      <c r="L24" s="11"/>
      <c r="M24" s="11"/>
      <c r="N24" s="11"/>
    </row>
    <row r="25" spans="1:14" ht="15" hidden="1" customHeight="1" x14ac:dyDescent="0.15">
      <c r="A25" s="22" t="s">
        <v>21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4" s="4" customFormat="1" ht="15" customHeight="1" x14ac:dyDescent="0.15">
      <c r="A26" s="21" t="s">
        <v>22</v>
      </c>
      <c r="B26" s="5" t="s">
        <v>13</v>
      </c>
      <c r="C26" s="10" t="s">
        <v>14</v>
      </c>
      <c r="D26" s="10" t="s">
        <v>14</v>
      </c>
      <c r="E26" s="10" t="s">
        <v>14</v>
      </c>
      <c r="F26" s="10" t="s">
        <v>14</v>
      </c>
      <c r="G26" s="10" t="s">
        <v>14</v>
      </c>
      <c r="H26" s="10" t="s">
        <v>14</v>
      </c>
      <c r="I26" s="10" t="s">
        <v>14</v>
      </c>
      <c r="J26" s="10" t="s">
        <v>14</v>
      </c>
      <c r="K26" s="10" t="s">
        <v>14</v>
      </c>
      <c r="L26" s="10" t="s">
        <v>14</v>
      </c>
      <c r="M26" s="10" t="s">
        <v>14</v>
      </c>
      <c r="N26" s="10" t="s">
        <v>14</v>
      </c>
    </row>
    <row r="27" spans="1:14" ht="15" customHeight="1" x14ac:dyDescent="0.15">
      <c r="A27" s="22" t="s">
        <v>22</v>
      </c>
      <c r="B27" s="6" t="s">
        <v>15</v>
      </c>
    </row>
    <row r="28" spans="1:14" s="7" customFormat="1" ht="15" customHeight="1" x14ac:dyDescent="0.15">
      <c r="A28" s="23" t="s">
        <v>22</v>
      </c>
      <c r="B28" s="8" t="s">
        <v>16</v>
      </c>
      <c r="C28" s="11">
        <v>33.057875576214599</v>
      </c>
      <c r="D28" s="11">
        <v>31.379087088335702</v>
      </c>
      <c r="E28" s="11">
        <v>35.0960156733669</v>
      </c>
      <c r="F28" s="11">
        <v>32.959726353698201</v>
      </c>
      <c r="G28" s="11">
        <v>31.028397738027099</v>
      </c>
      <c r="H28" s="11">
        <v>30.7130208878737</v>
      </c>
      <c r="I28" s="11"/>
      <c r="J28" s="11"/>
      <c r="K28" s="11"/>
      <c r="L28" s="11"/>
      <c r="M28" s="11"/>
      <c r="N28" s="11"/>
    </row>
    <row r="29" spans="1:14" ht="15" hidden="1" customHeight="1" x14ac:dyDescent="0.15">
      <c r="A29" s="22" t="s">
        <v>22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4" s="4" customFormat="1" ht="15" customHeight="1" x14ac:dyDescent="0.15">
      <c r="A30" s="21" t="s">
        <v>23</v>
      </c>
      <c r="B30" s="5" t="s">
        <v>13</v>
      </c>
      <c r="C30" s="10" t="s">
        <v>14</v>
      </c>
      <c r="D30" s="10" t="s">
        <v>14</v>
      </c>
      <c r="E30" s="10" t="s">
        <v>14</v>
      </c>
      <c r="F30" s="10" t="s">
        <v>14</v>
      </c>
      <c r="G30" s="10" t="s">
        <v>14</v>
      </c>
      <c r="H30" s="10" t="s">
        <v>14</v>
      </c>
      <c r="I30" s="10" t="s">
        <v>14</v>
      </c>
      <c r="J30" s="10" t="s">
        <v>14</v>
      </c>
      <c r="K30" s="10" t="s">
        <v>14</v>
      </c>
      <c r="L30" s="10" t="s">
        <v>14</v>
      </c>
      <c r="M30" s="10" t="s">
        <v>14</v>
      </c>
      <c r="N30" s="10" t="s">
        <v>14</v>
      </c>
    </row>
    <row r="31" spans="1:14" ht="15" customHeight="1" x14ac:dyDescent="0.15">
      <c r="A31" s="22" t="s">
        <v>23</v>
      </c>
      <c r="B31" s="6" t="s">
        <v>15</v>
      </c>
    </row>
    <row r="32" spans="1:14" s="7" customFormat="1" ht="15" customHeight="1" x14ac:dyDescent="0.15">
      <c r="A32" s="23" t="s">
        <v>23</v>
      </c>
      <c r="B32" s="8" t="s">
        <v>16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22" ht="15" hidden="1" customHeight="1" x14ac:dyDescent="0.15">
      <c r="A33" s="22" t="s">
        <v>23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5" spans="1:22" ht="15" customHeight="1" x14ac:dyDescent="0.15">
      <c r="R35" s="1" t="s">
        <v>45</v>
      </c>
      <c r="S35" s="1" t="s">
        <v>46</v>
      </c>
      <c r="T35" s="18" t="s">
        <v>53</v>
      </c>
      <c r="U35" s="18" t="s">
        <v>54</v>
      </c>
    </row>
    <row r="36" spans="1:22" ht="15" customHeight="1" x14ac:dyDescent="0.15">
      <c r="P36" s="1">
        <v>282035</v>
      </c>
      <c r="Q36" s="18" t="s">
        <v>47</v>
      </c>
      <c r="R36" s="17">
        <f>AVERAGE(C4:D4)</f>
        <v>32.346671382637851</v>
      </c>
      <c r="S36" s="17">
        <f>AVERAGE(G4:H4)</f>
        <v>23.54178527487705</v>
      </c>
      <c r="T36" s="19">
        <f>R36-S36</f>
        <v>8.8048861077608009</v>
      </c>
      <c r="U36" s="19">
        <f>T36-$T$36</f>
        <v>0</v>
      </c>
      <c r="V36" s="1">
        <f>2^(-U36)</f>
        <v>1</v>
      </c>
    </row>
    <row r="37" spans="1:22" ht="15" customHeight="1" x14ac:dyDescent="0.15">
      <c r="P37" s="1">
        <v>282041</v>
      </c>
      <c r="Q37" s="18" t="s">
        <v>48</v>
      </c>
      <c r="R37" s="17">
        <f>AVERAGE(C8:D8)</f>
        <v>32.640252454135904</v>
      </c>
      <c r="S37" s="17">
        <f>AVERAGE(G8:H8)</f>
        <v>23.130863577976051</v>
      </c>
      <c r="T37" s="19">
        <f t="shared" ref="T37:T41" si="0">R37-S37</f>
        <v>9.5093888761598535</v>
      </c>
      <c r="U37" s="19">
        <f t="shared" ref="U37:U40" si="1">T37-$T$36</f>
        <v>0.70450276839905257</v>
      </c>
      <c r="V37" s="1">
        <f t="shared" ref="V37:V41" si="2">2^(-U37)</f>
        <v>0.61365395089155461</v>
      </c>
    </row>
    <row r="38" spans="1:22" ht="15" customHeight="1" x14ac:dyDescent="0.15">
      <c r="P38" s="1">
        <v>284230</v>
      </c>
      <c r="Q38" s="18" t="s">
        <v>52</v>
      </c>
      <c r="R38" s="17">
        <f>AVERAGE(C12:D12)</f>
        <v>32.570625790009245</v>
      </c>
      <c r="S38" s="17">
        <f>AVERAGE(G12:H12)</f>
        <v>23.529626386810399</v>
      </c>
      <c r="T38" s="19">
        <f t="shared" si="0"/>
        <v>9.0409994031988461</v>
      </c>
      <c r="U38" s="19">
        <f t="shared" si="1"/>
        <v>0.23611329543804516</v>
      </c>
      <c r="V38" s="1">
        <f t="shared" si="2"/>
        <v>0.84902956918567707</v>
      </c>
    </row>
    <row r="39" spans="1:22" ht="15" customHeight="1" x14ac:dyDescent="0.15">
      <c r="P39" s="1">
        <v>284231</v>
      </c>
      <c r="Q39" s="18" t="s">
        <v>50</v>
      </c>
      <c r="R39" s="17">
        <f>AVERAGE(C16:D16)</f>
        <v>30.245370114809347</v>
      </c>
      <c r="S39" s="17">
        <f>AVERAGE(G16:H16)</f>
        <v>22.9114644866231</v>
      </c>
      <c r="T39" s="19">
        <f t="shared" si="0"/>
        <v>7.3339056281862476</v>
      </c>
      <c r="U39" s="19">
        <f>T39-$T$36</f>
        <v>-1.4709804795745534</v>
      </c>
      <c r="V39" s="1">
        <f t="shared" si="2"/>
        <v>2.7721022630401713</v>
      </c>
    </row>
    <row r="40" spans="1:22" ht="15" customHeight="1" x14ac:dyDescent="0.15">
      <c r="P40" s="1">
        <v>285101</v>
      </c>
      <c r="Q40" s="18" t="s">
        <v>51</v>
      </c>
      <c r="R40" s="17">
        <f>AVERAGE(C20:D20)</f>
        <v>27.916735697761453</v>
      </c>
      <c r="S40" s="17">
        <f>AVERAGE(G20:H20)</f>
        <v>23.053785697518649</v>
      </c>
      <c r="T40" s="19">
        <f t="shared" si="0"/>
        <v>4.8629500002428045</v>
      </c>
      <c r="U40" s="19">
        <f t="shared" si="1"/>
        <v>-3.9419361075179964</v>
      </c>
      <c r="V40" s="1">
        <f t="shared" si="2"/>
        <v>15.368837170124763</v>
      </c>
    </row>
    <row r="41" spans="1:22" ht="15" customHeight="1" x14ac:dyDescent="0.15">
      <c r="P41" s="1">
        <v>285103</v>
      </c>
      <c r="Q41" s="18" t="s">
        <v>49</v>
      </c>
      <c r="R41" s="17">
        <f>AVERAGE(C24:D24)</f>
        <v>21.224689224471902</v>
      </c>
      <c r="S41" s="17">
        <f>AVERAGE(G24:H24)</f>
        <v>23.358052301681802</v>
      </c>
      <c r="T41" s="19">
        <f t="shared" si="0"/>
        <v>-2.1333630772098999</v>
      </c>
      <c r="U41" s="19">
        <f>T41-$T$36</f>
        <v>-10.938249184970701</v>
      </c>
      <c r="V41" s="1">
        <f t="shared" si="2"/>
        <v>1962.1902107955584</v>
      </c>
    </row>
    <row r="43" spans="1:22" ht="15" customHeight="1" x14ac:dyDescent="0.15">
      <c r="T43" s="1" t="s">
        <v>55</v>
      </c>
      <c r="U43" s="1" t="s">
        <v>56</v>
      </c>
      <c r="V43" s="1" t="s">
        <v>57</v>
      </c>
    </row>
    <row r="44" spans="1:22" ht="15" customHeight="1" x14ac:dyDescent="0.15">
      <c r="S44" s="18" t="s">
        <v>47</v>
      </c>
      <c r="T44" s="19">
        <f>T36-$T$37</f>
        <v>-0.70450276839905257</v>
      </c>
      <c r="U44" s="20">
        <f>2^(-T44)</f>
        <v>1.6295829246224811</v>
      </c>
      <c r="V44" s="1">
        <f>U44/20</f>
        <v>8.1479146231124053E-2</v>
      </c>
    </row>
    <row r="45" spans="1:22" ht="15" customHeight="1" x14ac:dyDescent="0.15">
      <c r="S45" s="18" t="s">
        <v>48</v>
      </c>
      <c r="T45" s="19">
        <f t="shared" ref="T45:T48" si="3">T37-$T$37</f>
        <v>0</v>
      </c>
      <c r="U45" s="20">
        <f t="shared" ref="U45:U49" si="4">2^(-T45)</f>
        <v>1</v>
      </c>
      <c r="V45" s="1">
        <f t="shared" ref="V45:V49" si="5">U45/20</f>
        <v>0.05</v>
      </c>
    </row>
    <row r="46" spans="1:22" ht="15" customHeight="1" x14ac:dyDescent="0.15">
      <c r="S46" s="18" t="s">
        <v>52</v>
      </c>
      <c r="T46" s="19">
        <f t="shared" si="3"/>
        <v>-0.46838947296100741</v>
      </c>
      <c r="U46" s="20">
        <f t="shared" si="4"/>
        <v>1.3835640884445608</v>
      </c>
      <c r="V46" s="1">
        <f t="shared" si="5"/>
        <v>6.9178204422228037E-2</v>
      </c>
    </row>
    <row r="47" spans="1:22" ht="15" customHeight="1" x14ac:dyDescent="0.15">
      <c r="S47" s="18" t="s">
        <v>50</v>
      </c>
      <c r="T47" s="19">
        <f t="shared" si="3"/>
        <v>-2.1754832479736059</v>
      </c>
      <c r="U47" s="20">
        <f t="shared" si="4"/>
        <v>4.5173705131576005</v>
      </c>
      <c r="V47" s="1">
        <f t="shared" si="5"/>
        <v>0.22586852565788001</v>
      </c>
    </row>
    <row r="48" spans="1:22" ht="15" customHeight="1" x14ac:dyDescent="0.15">
      <c r="S48" s="18" t="s">
        <v>51</v>
      </c>
      <c r="T48" s="19">
        <f t="shared" si="3"/>
        <v>-4.646438875917049</v>
      </c>
      <c r="U48" s="20">
        <f t="shared" si="4"/>
        <v>25.044794623738607</v>
      </c>
      <c r="V48" s="1">
        <f t="shared" si="5"/>
        <v>1.2522397311869304</v>
      </c>
    </row>
    <row r="49" spans="19:22" ht="15" customHeight="1" x14ac:dyDescent="0.15">
      <c r="S49" s="18" t="s">
        <v>49</v>
      </c>
      <c r="T49" s="19">
        <f>T41-$T$37</f>
        <v>-11.642751953369753</v>
      </c>
      <c r="U49" s="20">
        <f t="shared" si="4"/>
        <v>3197.5516623738263</v>
      </c>
      <c r="V49" s="1">
        <f t="shared" si="5"/>
        <v>159.87758311869132</v>
      </c>
    </row>
    <row r="50" spans="19:22" ht="15" customHeight="1" x14ac:dyDescent="0.15">
      <c r="T50" s="19"/>
      <c r="U50" s="20"/>
    </row>
  </sheetData>
  <mergeCells count="8">
    <mergeCell ref="A22:A25"/>
    <mergeCell ref="A26:A29"/>
    <mergeCell ref="A30:A33"/>
    <mergeCell ref="A2:A5"/>
    <mergeCell ref="A6:A9"/>
    <mergeCell ref="A10:A13"/>
    <mergeCell ref="A14:A17"/>
    <mergeCell ref="A18:A21"/>
  </mergeCells>
  <printOptions headings="1" gridLines="1"/>
  <pageMargins left="0" right="0" top="0" bottom="0" header="0" footer="0"/>
  <pageSetup paperSize="9" pageOrder="overThenDown" orientation="portrait" blackAndWhite="1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15"/>
  <cols>
    <col min="1" max="1" width="23.1640625" style="14" customWidth="1"/>
    <col min="2" max="2" width="38.1640625" style="14" customWidth="1"/>
    <col min="3" max="3" width="10" style="14" customWidth="1"/>
    <col min="4" max="16384" width="10" style="14"/>
  </cols>
  <sheetData>
    <row r="1" spans="1:2" ht="15" customHeight="1" x14ac:dyDescent="0.15">
      <c r="A1" s="14" t="s">
        <v>24</v>
      </c>
      <c r="B1" s="14" t="s">
        <v>25</v>
      </c>
    </row>
    <row r="2" spans="1:2" ht="15" customHeight="1" x14ac:dyDescent="0.15">
      <c r="A2" s="14" t="s">
        <v>26</v>
      </c>
    </row>
    <row r="3" spans="1:2" ht="15" customHeight="1" x14ac:dyDescent="0.15">
      <c r="A3" s="14" t="s">
        <v>27</v>
      </c>
      <c r="B3" s="15"/>
    </row>
    <row r="4" spans="1:2" ht="15" customHeight="1" x14ac:dyDescent="0.15">
      <c r="A4" s="14" t="s">
        <v>28</v>
      </c>
    </row>
    <row r="5" spans="1:2" ht="15" customHeight="1" x14ac:dyDescent="0.15">
      <c r="A5" s="14" t="s">
        <v>29</v>
      </c>
      <c r="B5" s="14" t="s">
        <v>30</v>
      </c>
    </row>
    <row r="6" spans="1:2" ht="15" customHeight="1" x14ac:dyDescent="0.15">
      <c r="A6" s="14" t="s">
        <v>31</v>
      </c>
      <c r="B6" s="14" t="s">
        <v>32</v>
      </c>
    </row>
    <row r="7" spans="1:2" ht="15" customHeight="1" x14ac:dyDescent="0.15">
      <c r="A7" s="14" t="s">
        <v>33</v>
      </c>
      <c r="B7" s="16">
        <v>10</v>
      </c>
    </row>
    <row r="8" spans="1:2" ht="15" customHeight="1" x14ac:dyDescent="0.15">
      <c r="A8" s="14" t="s">
        <v>34</v>
      </c>
      <c r="B8" s="16">
        <v>105</v>
      </c>
    </row>
    <row r="9" spans="1:2" ht="15" customHeight="1" x14ac:dyDescent="0.15">
      <c r="A9" s="14" t="s">
        <v>35</v>
      </c>
      <c r="B9" s="14" t="s">
        <v>36</v>
      </c>
    </row>
    <row r="10" spans="1:2" ht="15" customHeight="1" x14ac:dyDescent="0.15">
      <c r="A10" s="14" t="s">
        <v>37</v>
      </c>
      <c r="B10" s="14" t="s">
        <v>38</v>
      </c>
    </row>
    <row r="11" spans="1:2" ht="15" customHeight="1" x14ac:dyDescent="0.15">
      <c r="A11" s="14" t="s">
        <v>39</v>
      </c>
      <c r="B11" s="14" t="s">
        <v>40</v>
      </c>
    </row>
    <row r="12" spans="1:2" ht="15" customHeight="1" x14ac:dyDescent="0.15">
      <c r="A12" s="14" t="s">
        <v>41</v>
      </c>
      <c r="B12" s="14" t="s">
        <v>42</v>
      </c>
    </row>
    <row r="13" spans="1:2" ht="15" customHeight="1" x14ac:dyDescent="0.15">
      <c r="A13" s="14" t="s">
        <v>43</v>
      </c>
      <c r="B13" s="14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Dawes</dc:creator>
  <cp:lastModifiedBy>Emily Dawes</cp:lastModifiedBy>
  <dcterms:created xsi:type="dcterms:W3CDTF">2024-01-10T09:39:02Z</dcterms:created>
  <dcterms:modified xsi:type="dcterms:W3CDTF">2024-01-11T15:38:20Z</dcterms:modified>
</cp:coreProperties>
</file>